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291DE38-6053-495E-B8E3-A1411A64F3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5" r:id="rId1"/>
  </sheets>
  <definedNames>
    <definedName name="_xlnm.Print_Area" localSheetId="0">'Hastiqacucak '!$A$1:$E$23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5" l="1"/>
  <c r="E18" i="25"/>
  <c r="E17" i="25"/>
  <c r="E16" i="25"/>
  <c r="E15" i="25"/>
  <c r="E14" i="25"/>
  <c r="E13" i="25"/>
  <c r="E20" i="25" s="1"/>
  <c r="C20" i="25" l="1"/>
</calcChain>
</file>

<file path=xl/sharedStrings.xml><?xml version="1.0" encoding="utf-8"?>
<sst xmlns="http://schemas.openxmlformats.org/spreadsheetml/2006/main" count="24" uniqueCount="24">
  <si>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</si>
  <si>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</si>
  <si>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</si>
  <si>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</si>
  <si>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</si>
  <si>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</si>
  <si>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</si>
  <si>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</si>
  <si>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Գլխավոր հաշվապահ</t>
  </si>
  <si>
    <t>Տնօրեն</t>
  </si>
  <si>
    <t>Հավաքարար</t>
  </si>
  <si>
    <t>Գրադարանավար</t>
  </si>
  <si>
    <t>Գլխավոր գրադարանավար</t>
  </si>
  <si>
    <t>Առաջատար գրադարանավար</t>
  </si>
  <si>
    <t>Պահակ</t>
  </si>
  <si>
    <t>«ՀՀ ԵՐԵՎԱՆԻ «ԿԵՆՏՐՈՆ» ՎԱՐՉԱԿԱՆ ՇՐՋԱՆԻ N 22 ԳՐԱԴԱՐԱՆ» ՀԱՅՆՔԱՅԻՆ ՈՉ ԱՌԵՎՏՐԱՅԻՆ ԿԱԶՄԱԿԵՐՊՈՒԹՅԱՆ</t>
  </si>
  <si>
    <t>Ընդամենը
 ամսական 
աշխատավարձը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</si>
  <si>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</si>
  <si>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</si>
  <si>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</si>
  <si>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</si>
  <si>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_____. _____. 2025 թ.</t>
  </si>
  <si>
    <t>ՏԻԳՐԱՆ ԱՎԻՆՅԱՆ</t>
  </si>
  <si>
    <t xml:space="preserve">Հավելված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</si>
</sst>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28" fillId="0" borderId="0"/>
    <xf numFmtId="0" fontId="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8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8" fillId="0" borderId="0"/>
  </cellStyleXfs>
  <cellXfs count="50">
    <xf numFmtId="0" fontId="0" fillId="0" borderId="0" xfId="0"/>
    <xf numFmtId="0" fontId="21" fillId="0" borderId="0" xfId="0" applyFont="1" applyAlignment="1">
      <alignment horizontal="center" vertical="center"/>
    </xf>
    <xf numFmtId="0" fontId="22" fillId="0" borderId="0" xfId="21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3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21" applyFont="1" applyAlignment="1">
      <alignment horizontal="right" vertical="center"/>
    </xf>
    <xf numFmtId="0" fontId="21" fillId="0" borderId="0" xfId="0" applyFont="1" applyAlignment="1" applyProtection="1">
      <alignment horizontal="right" vertical="center"/>
      <protection locked="0"/>
    </xf>
    <xf numFmtId="164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0" xfId="20" applyFont="1" applyAlignment="1">
      <alignment horizontal="center" vertical="center"/>
    </xf>
    <xf numFmtId="0" fontId="21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22" fillId="0" borderId="0" xfId="20" applyFont="1" applyAlignment="1">
      <alignment horizontal="left" wrapText="1"/>
    </xf>
    <xf numFmtId="0" fontId="22" fillId="0" borderId="0" xfId="20" applyFont="1"/>
    <xf numFmtId="0" fontId="21" fillId="0" borderId="0" xfId="2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19" applyFont="1" applyAlignment="1">
      <alignment horizontal="center" vertical="center" wrapText="1"/>
    </xf>
    <xf numFmtId="0" fontId="21" fillId="0" borderId="0" xfId="21" applyFont="1" applyAlignment="1">
      <alignment horizontal="right" vertical="center"/>
    </xf>
  </cellXfs>
  <cellStyles count="4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2" xfId="19" xr:uid="{00000000-0005-0000-0000-000013000000}"/>
    <cellStyle name="Normal 6" xfId="20" xr:uid="{00000000-0005-0000-0000-000014000000}"/>
    <cellStyle name="Normal 6 2" xfId="45" xr:uid="{00000000-0005-0000-0000-000015000000}"/>
    <cellStyle name="Normal_Sheet1" xfId="21" xr:uid="{00000000-0005-0000-0000-000016000000}"/>
    <cellStyle name="Акцент1" xfId="22" xr:uid="{00000000-0005-0000-0000-000017000000}"/>
    <cellStyle name="Акцент2" xfId="23" xr:uid="{00000000-0005-0000-0000-000018000000}"/>
    <cellStyle name="Акцент3" xfId="24" xr:uid="{00000000-0005-0000-0000-000019000000}"/>
    <cellStyle name="Акцент4" xfId="25" xr:uid="{00000000-0005-0000-0000-00001A000000}"/>
    <cellStyle name="Акцент5" xfId="26" xr:uid="{00000000-0005-0000-0000-00001B000000}"/>
    <cellStyle name="Акцент6" xfId="27" xr:uid="{00000000-0005-0000-0000-00001C000000}"/>
    <cellStyle name="Ввод " xfId="28" xr:uid="{00000000-0005-0000-0000-00001D000000}"/>
    <cellStyle name="Вывод" xfId="29" xr:uid="{00000000-0005-0000-0000-00001E000000}"/>
    <cellStyle name="Вычисление" xfId="30" xr:uid="{00000000-0005-0000-0000-00001F000000}"/>
    <cellStyle name="Заголовок 1" xfId="31" xr:uid="{00000000-0005-0000-0000-000020000000}"/>
    <cellStyle name="Заголовок 2" xfId="32" xr:uid="{00000000-0005-0000-0000-000021000000}"/>
    <cellStyle name="Заголовок 3" xfId="33" xr:uid="{00000000-0005-0000-0000-000022000000}"/>
    <cellStyle name="Заголовок 4" xfId="34" xr:uid="{00000000-0005-0000-0000-000023000000}"/>
    <cellStyle name="Итог" xfId="35" xr:uid="{00000000-0005-0000-0000-000024000000}"/>
    <cellStyle name="Контрольная ячейка" xfId="36" xr:uid="{00000000-0005-0000-0000-000025000000}"/>
    <cellStyle name="Название" xfId="37" xr:uid="{00000000-0005-0000-0000-000026000000}"/>
    <cellStyle name="Нейтральный" xfId="38" xr:uid="{00000000-0005-0000-0000-000027000000}"/>
    <cellStyle name="Плохой" xfId="39" xr:uid="{00000000-0005-0000-0000-000028000000}"/>
    <cellStyle name="Пояснение" xfId="40" xr:uid="{00000000-0005-0000-0000-000029000000}"/>
    <cellStyle name="Примечание" xfId="41" xr:uid="{00000000-0005-0000-0000-00002A000000}"/>
    <cellStyle name="Связанная ячейка" xfId="42" xr:uid="{00000000-0005-0000-0000-00002B000000}"/>
    <cellStyle name="Текст предупреждения" xfId="43" xr:uid="{00000000-0005-0000-0000-00002C000000}"/>
    <cellStyle name="Хороший" xfId="44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d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AAgAFAATQAAAAAAAAAAAAAAAAAAAAAAAAAAAAAAAAAAAAAAAAAAAAAAAAAAAAAAAAAAAAAAAAAAAAAAAAAAAAAAAAAAAAAAAAAAAAAAAAAAAAAAAAAAAAAAAAAAAAAAAADpBwEABAAeABEAD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0MjdaMCMGCSqGSIb3DQEJBDEWBBStaBaOPtXE5udUfwlFUg0feN63JzArBgsqhkiG9w0BCRACDDEcMBowGDAWBBRE5xMFRVajmd/v2Zzf5CvSbEm8HjANBgkqhkiG9w0BAQEFAASCAQA+H2XVFfDimikVafg/cvR+9kShV3IU16H+H+uYfCplz+xDl/l9N1eH/APmqBW6hc12yd9uduIftKa50KIEy3aBUEHBW2tuXNYGmNzJni1yV1SrzXvtYUuzSMoDcAV8q1WD/hp9iwIC7bzf3sCRMcGTkgPFAmdIiRE2+vCjGt39uj2En3auLW6ZHBqnCAgTVnpOHDkqvmqm2k9HXcfy50eZ2TPMmSXRQkD1U7wYYXIjb4r63tE73XsFbkXHnIMC3qPUnfNzlQCLxewFVBc6oL5DzIAftLpor9/ziIocyaMOEfjS4TF8xRehx4z0DAQlmhNyl/t7uoIyd7klJvCoEQg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3</xdr:col>
          <xdr:colOff>1282700</xdr:colOff>
          <xdr:row>22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DC32AEF-A875-CEAB-6281-22D8F46599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N29"/>
  <sheetViews>
    <sheetView tabSelected="1" view="pageBreakPreview" topLeftCell="A13" zoomScaleNormal="100" workbookViewId="0">
      <selection activeCell="C23" sqref="C23:D23"/>
    </sheetView>
  </sheetViews>
  <sheetFormatPr defaultColWidth="8.85546875" defaultRowHeight="17.25" x14ac:dyDescent="0.2"/>
  <cols>
    <col min="1" max="1" width="5.5703125" style="1" customWidth="1"/>
    <col min="2" max="2" width="59" style="16" customWidth="1"/>
    <col min="3" max="3" width="18.85546875" style="16" customWidth="1"/>
    <col min="4" max="4" width="19.5703125" style="1" customWidth="1"/>
    <col min="5" max="5" width="23.85546875" style="1" customWidth="1"/>
    <col min="6" max="6" width="10.28515625" style="1" customWidth="1"/>
    <col min="7" max="7" width="23.42578125" style="1" customWidth="1"/>
    <col min="8" max="16384" width="8.85546875" style="1"/>
  </cols>
  <sheetData>
    <row r="1" spans="1:8" ht="20.25" customHeight="1" x14ac:dyDescent="0.2">
      <c r="B1" s="29"/>
      <c r="C1" s="29"/>
      <c r="D1" s="49" t="s">
        <v>23</v>
      </c>
      <c r="E1" s="49"/>
    </row>
    <row r="2" spans="1:8" ht="20.25" customHeight="1" x14ac:dyDescent="0.2">
      <c r="B2" s="29"/>
      <c r="C2" s="29"/>
      <c r="D2" s="49" t="s">
        <v>17</v>
      </c>
      <c r="E2" s="49"/>
    </row>
    <row r="3" spans="1:8" ht="20.25" customHeight="1" x14ac:dyDescent="0.2">
      <c r="B3" s="29"/>
      <c r="C3" s="29"/>
      <c r="D3" s="49" t="s">
        <v>6</v>
      </c>
      <c r="E3" s="49"/>
    </row>
    <row r="4" spans="1:8" ht="24.75" customHeight="1" x14ac:dyDescent="0.2">
      <c r="B4" s="29"/>
      <c r="C4" s="29"/>
      <c r="D4" s="30"/>
      <c r="E4" s="30" t="s">
        <v>21</v>
      </c>
    </row>
    <row r="5" spans="1:8" ht="20.25" customHeight="1" x14ac:dyDescent="0.2">
      <c r="B5" s="29"/>
      <c r="C5" s="29"/>
      <c r="D5" s="30"/>
      <c r="E5" s="30" t="s">
        <v>18</v>
      </c>
    </row>
    <row r="6" spans="1:8" ht="15" customHeight="1" x14ac:dyDescent="0.3">
      <c r="B6" s="2"/>
      <c r="C6" s="2"/>
      <c r="D6" s="2"/>
      <c r="E6" s="2"/>
    </row>
    <row r="7" spans="1:8" ht="48" customHeight="1" x14ac:dyDescent="0.2">
      <c r="A7" s="47" t="s">
        <v>15</v>
      </c>
      <c r="B7" s="47"/>
      <c r="C7" s="47"/>
      <c r="D7" s="47"/>
      <c r="E7" s="47"/>
    </row>
    <row r="8" spans="1:8" ht="21" customHeight="1" x14ac:dyDescent="0.2">
      <c r="A8" s="48" t="s">
        <v>5</v>
      </c>
      <c r="B8" s="48"/>
      <c r="C8" s="48"/>
      <c r="D8" s="48"/>
      <c r="E8" s="48"/>
      <c r="F8" s="4"/>
      <c r="G8" s="4"/>
      <c r="H8" s="4"/>
    </row>
    <row r="9" spans="1:8" ht="12" customHeight="1" x14ac:dyDescent="0.2">
      <c r="A9" s="3"/>
      <c r="B9" s="3"/>
      <c r="C9" s="3"/>
      <c r="D9" s="3"/>
      <c r="E9" s="3"/>
    </row>
    <row r="10" spans="1:8" ht="18.75" customHeight="1" x14ac:dyDescent="0.3">
      <c r="A10" s="5"/>
      <c r="B10" s="6"/>
      <c r="C10" s="6"/>
      <c r="E10" s="7" t="s">
        <v>3</v>
      </c>
    </row>
    <row r="11" spans="1:8" s="23" customFormat="1" ht="73.5" customHeight="1" x14ac:dyDescent="0.2">
      <c r="A11" s="28" t="s">
        <v>1</v>
      </c>
      <c r="B11" s="28" t="s">
        <v>0</v>
      </c>
      <c r="C11" s="28" t="s">
        <v>2</v>
      </c>
      <c r="D11" s="28" t="s">
        <v>4</v>
      </c>
      <c r="E11" s="28" t="s">
        <v>16</v>
      </c>
    </row>
    <row r="12" spans="1:8" s="8" customFormat="1" ht="13.5" x14ac:dyDescent="0.2">
      <c r="A12" s="27">
        <v>1</v>
      </c>
      <c r="B12" s="27">
        <v>2</v>
      </c>
      <c r="C12" s="27">
        <v>3</v>
      </c>
      <c r="D12" s="27">
        <v>4</v>
      </c>
      <c r="E12" s="27">
        <v>5</v>
      </c>
    </row>
    <row r="13" spans="1:8" ht="42" customHeight="1" x14ac:dyDescent="0.2">
      <c r="A13" s="18">
        <v>1</v>
      </c>
      <c r="B13" s="19" t="s">
        <v>9</v>
      </c>
      <c r="C13" s="24">
        <v>1</v>
      </c>
      <c r="D13" s="17">
        <v>192000</v>
      </c>
      <c r="E13" s="17">
        <f t="shared" ref="E13:E19" si="0">C13*D13</f>
        <v>192000</v>
      </c>
    </row>
    <row r="14" spans="1:8" ht="42" customHeight="1" x14ac:dyDescent="0.2">
      <c r="A14" s="18">
        <v>2</v>
      </c>
      <c r="B14" s="19" t="s">
        <v>8</v>
      </c>
      <c r="C14" s="24">
        <v>1</v>
      </c>
      <c r="D14" s="17">
        <v>136000</v>
      </c>
      <c r="E14" s="17">
        <f t="shared" si="0"/>
        <v>136000</v>
      </c>
    </row>
    <row r="15" spans="1:8" ht="42" customHeight="1" x14ac:dyDescent="0.2">
      <c r="A15" s="18">
        <v>3</v>
      </c>
      <c r="B15" s="19" t="s">
        <v>12</v>
      </c>
      <c r="C15" s="24">
        <v>1</v>
      </c>
      <c r="D15" s="17">
        <v>150000</v>
      </c>
      <c r="E15" s="17">
        <f t="shared" si="0"/>
        <v>150000</v>
      </c>
      <c r="G15" s="20"/>
    </row>
    <row r="16" spans="1:8" ht="42" customHeight="1" x14ac:dyDescent="0.2">
      <c r="A16" s="18">
        <v>4</v>
      </c>
      <c r="B16" s="19" t="s">
        <v>13</v>
      </c>
      <c r="C16" s="24">
        <v>1</v>
      </c>
      <c r="D16" s="17">
        <v>147000</v>
      </c>
      <c r="E16" s="17">
        <f t="shared" si="0"/>
        <v>147000</v>
      </c>
      <c r="G16" s="20"/>
    </row>
    <row r="17" spans="1:14" ht="42" customHeight="1" x14ac:dyDescent="0.2">
      <c r="A17" s="18">
        <v>5</v>
      </c>
      <c r="B17" s="21" t="s">
        <v>11</v>
      </c>
      <c r="C17" s="25">
        <v>1</v>
      </c>
      <c r="D17" s="17">
        <v>143000</v>
      </c>
      <c r="E17" s="17">
        <f t="shared" si="0"/>
        <v>143000</v>
      </c>
    </row>
    <row r="18" spans="1:14" ht="42" customHeight="1" x14ac:dyDescent="0.2">
      <c r="A18" s="18">
        <v>6</v>
      </c>
      <c r="B18" s="19" t="s">
        <v>10</v>
      </c>
      <c r="C18" s="24">
        <v>1</v>
      </c>
      <c r="D18" s="17">
        <v>119000</v>
      </c>
      <c r="E18" s="17">
        <f t="shared" si="0"/>
        <v>119000</v>
      </c>
    </row>
    <row r="19" spans="1:14" ht="42" customHeight="1" x14ac:dyDescent="0.2">
      <c r="A19" s="18">
        <v>7</v>
      </c>
      <c r="B19" s="19" t="s">
        <v>14</v>
      </c>
      <c r="C19" s="24">
        <v>3</v>
      </c>
      <c r="D19" s="17">
        <v>119000</v>
      </c>
      <c r="E19" s="17">
        <f t="shared" si="0"/>
        <v>357000</v>
      </c>
      <c r="F19" s="22"/>
    </row>
    <row r="20" spans="1:14" ht="37.5" customHeight="1" x14ac:dyDescent="0.2">
      <c r="A20" s="9"/>
      <c r="B20" s="9" t="s">
        <v>7</v>
      </c>
      <c r="C20" s="26">
        <f>SUM(C13:C19)</f>
        <v>9</v>
      </c>
      <c r="D20" s="10"/>
      <c r="E20" s="10">
        <f>SUM(E13:E19)</f>
        <v>1244000</v>
      </c>
      <c r="F20" s="11"/>
      <c r="G20" s="12"/>
    </row>
    <row r="21" spans="1:14" ht="19.5" customHeight="1" x14ac:dyDescent="0.2">
      <c r="A21" s="4"/>
      <c r="B21" s="4"/>
      <c r="C21" s="13"/>
      <c r="D21" s="14"/>
      <c r="E21" s="14"/>
      <c r="F21" s="15"/>
      <c r="G21" s="12"/>
    </row>
    <row r="22" spans="1:14" s="33" customFormat="1" ht="69" customHeight="1" x14ac:dyDescent="0.2">
      <c r="A22" s="46" t="s">
        <v>19</v>
      </c>
      <c r="B22" s="46"/>
      <c r="C22" s="46"/>
      <c r="D22" s="46"/>
      <c r="E22" s="46"/>
      <c r="F22" s="31"/>
      <c r="G22" s="32"/>
      <c r="H22" s="31"/>
    </row>
    <row r="23" spans="1:14" s="35" customFormat="1" ht="111" customHeight="1" x14ac:dyDescent="0.3">
      <c r="B23" s="43" t="s">
        <v>20</v>
      </c>
      <c r="C23" s="45"/>
      <c r="D23" s="45"/>
      <c r="E23" s="44" t="s">
        <v>22</v>
      </c>
    </row>
    <row r="24" spans="1:14" s="33" customFormat="1" ht="25.5" customHeight="1" x14ac:dyDescent="0.2">
      <c r="A24" s="34"/>
      <c r="B24" s="34"/>
      <c r="C24" s="34"/>
      <c r="F24" s="32"/>
      <c r="G24" s="32"/>
    </row>
    <row r="25" spans="1:14" s="36" customFormat="1" ht="26.25" customHeight="1" x14ac:dyDescent="0.2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s="36" customFormat="1" ht="12.75" customHeight="1" x14ac:dyDescent="0.2">
      <c r="B26" s="39"/>
      <c r="D26" s="41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4" s="36" customFormat="1" ht="27" customHeight="1" x14ac:dyDescent="0.2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4" s="36" customFormat="1" ht="13.5" customHeight="1" x14ac:dyDescent="0.2">
      <c r="D28" s="41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4" s="36" customFormat="1" x14ac:dyDescent="0.2">
      <c r="B29" s="42"/>
      <c r="D29" s="40"/>
      <c r="E29" s="38"/>
      <c r="F29" s="38"/>
      <c r="G29" s="38"/>
      <c r="H29" s="38"/>
      <c r="I29" s="38"/>
      <c r="J29" s="38"/>
      <c r="K29" s="38"/>
      <c r="L29" s="38"/>
      <c r="M29" s="38"/>
      <c r="N29" s="38"/>
    </row>
  </sheetData>
  <mergeCells count="7">
    <mergeCell ref="C23:D23"/>
    <mergeCell ref="A22:E22"/>
    <mergeCell ref="A7:E7"/>
    <mergeCell ref="A8:E8"/>
    <mergeCell ref="D1:E1"/>
    <mergeCell ref="D2:E2"/>
    <mergeCell ref="D3:E3"/>
  </mergeCells>
  <pageMargins left="0.15748031496062992" right="0.15748031496062992" top="0.15748031496062992" bottom="0.27559055118110237" header="0.15748031496062992" footer="0.15748031496062992"/>
  <pageSetup scale="81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22</xdr:row>
                <xdr:rowOff>0</xdr:rowOff>
              </from>
              <to>
                <xdr:col>3</xdr:col>
                <xdr:colOff>1285875</xdr:colOff>
                <xdr:row>22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https://mul2.yerevan.am/tasks/2009287/oneclick?token=a8cd7872c38eb4a167ebf8cd2b4ecb8b</cp:keywords>
  <cp:lastModifiedBy>Lusine Petrosyan</cp:lastModifiedBy>
  <cp:lastPrinted>2025-01-21T10:48:17Z</cp:lastPrinted>
  <dcterms:created xsi:type="dcterms:W3CDTF">2001-09-02T08:43:23Z</dcterms:created>
  <dcterms:modified xsi:type="dcterms:W3CDTF">2025-01-30T13:13:09Z</dcterms:modified>
</cp:coreProperties>
</file>